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13_ncr:1_{F6EB5062-B2BF-4C1A-891C-33AFF9A84D8A}" xr6:coauthVersionLast="46" xr6:coauthVersionMax="46" xr10:uidLastSave="{00000000-0000-0000-0000-000000000000}"/>
  <bookViews>
    <workbookView xWindow="-120" yWindow="330" windowWidth="29040" windowHeight="15990" xr2:uid="{00000000-000D-0000-FFFF-FFFF00000000}"/>
  </bookViews>
  <sheets>
    <sheet name="Прил. 3" sheetId="1" r:id="rId1"/>
  </sheets>
  <definedNames>
    <definedName name="_xlnm._FilterDatabase" localSheetId="0" hidden="1">'Прил. 3'!$A$13:$E$114</definedName>
    <definedName name="_xlnm.Print_Titles" localSheetId="0">'Прил. 3'!$11:$13</definedName>
  </definedNames>
  <calcPr calcId="191029"/>
</workbook>
</file>

<file path=xl/calcChain.xml><?xml version="1.0" encoding="utf-8"?>
<calcChain xmlns="http://schemas.openxmlformats.org/spreadsheetml/2006/main">
  <c r="C81" i="1" l="1"/>
  <c r="C78" i="1"/>
  <c r="C67" i="1"/>
  <c r="C107" i="1" l="1"/>
  <c r="C63" i="1" l="1"/>
  <c r="C60" i="1" s="1"/>
  <c r="C94" i="1"/>
  <c r="C87" i="1"/>
  <c r="C102" i="1"/>
  <c r="C51" i="1"/>
  <c r="C44" i="1"/>
  <c r="C30" i="1"/>
  <c r="C22" i="1"/>
  <c r="C16" i="1"/>
  <c r="C15" i="1" s="1"/>
  <c r="C85" i="1"/>
  <c r="C76" i="1"/>
  <c r="C106" i="1"/>
  <c r="C74" i="1"/>
  <c r="C72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4" i="1"/>
  <c r="C83" i="1" s="1"/>
  <c r="C21" i="1"/>
  <c r="C71" i="1"/>
  <c r="C14" i="1" l="1"/>
  <c r="C114" i="1" s="1"/>
</calcChain>
</file>

<file path=xl/sharedStrings.xml><?xml version="1.0" encoding="utf-8"?>
<sst xmlns="http://schemas.openxmlformats.org/spreadsheetml/2006/main" count="212" uniqueCount="208">
  <si>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</si>
  <si>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</si>
  <si>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</si>
  <si>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</si>
  <si>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</si>
  <si>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</si>
  <si>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</si>
  <si>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</si>
  <si>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</si>
  <si>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</si>
  <si>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</si>
  <si>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</si>
  <si>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</si>
  <si>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 xml:space="preserve">                                              Приложение 1 к решению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</si>
  <si>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</si>
  <si>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</si>
  <si>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</si>
  <si>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</si>
  <si>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</si>
  <si>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</si>
  <si>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</si>
  <si>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</si>
  <si>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</si>
  <si>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</si>
  <si>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</si>
  <si>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</si>
  <si>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</si>
  <si>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</si>
  <si>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</si>
  <si>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</si>
  <si>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</si>
  <si>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</si>
  <si>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</si>
  <si>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</si>
  <si>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</si>
  <si>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</si>
  <si>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</si>
  <si>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</si>
  <si>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</si>
  <si>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</si>
  <si>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</si>
  <si>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</si>
  <si>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</si>
  <si>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</si>
  <si>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</si>
  <si>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</si>
  <si>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</si>
  <si>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</si>
  <si>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</si>
  <si>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</si>
  <si>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</si>
  <si>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</si>
  <si>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</si>
  <si>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</si>
  <si>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</si>
  <si>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</si>
  <si>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</si>
  <si>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</si>
  <si>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</si>
  <si>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</si>
  <si>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</si>
  <si>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</si>
  <si>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</si>
  <si>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</si>
  <si>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</si>
  <si>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</si>
  <si>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</si>
  <si>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</si>
  <si>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</si>
  <si>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</si>
  <si>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</si>
  <si>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</si>
  <si>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</si>
  <si>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</si>
  <si>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</si>
  <si>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</si>
  <si>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</si>
  <si>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</si>
  <si>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</si>
  <si>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</si>
  <si>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</si>
  <si>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</si>
  <si>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</si>
  <si>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</si>
  <si>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</si>
  <si>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</si>
  <si>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</si>
  <si>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</si>
  <si>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</si>
  <si>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</si>
  <si>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</si>
  <si>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</si>
  <si>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</si>
  <si>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</si>
  <si>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</si>
  <si>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</si>
  <si>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</si>
  <si>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</si>
  <si>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</si>
  <si>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</si>
  <si>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</si>
  <si>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</si>
  <si>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</si>
  <si>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</si>
  <si>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</si>
  <si>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</si>
  <si>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</si>
  <si>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</si>
  <si>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</si>
  <si>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</si>
  <si>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</si>
  <si>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</si>
  <si>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</si>
  <si>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</si>
  <si>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</si>
  <si>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</si>
  <si>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</si>
  <si>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</si>
  <si>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</si>
  <si>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</si>
  <si>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</si>
  <si>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</si>
  <si>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</si>
  <si>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</si>
  <si>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</si>
  <si>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</si>
  <si>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</si>
  <si>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</si>
  <si>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</si>
  <si>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</si>
  <si>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</si>
  <si>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</si>
  <si>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</si>
  <si>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</si>
  <si>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</si>
  <si>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</si>
  <si>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</si>
  <si>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</si>
  <si>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</si>
  <si>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</si>
  <si>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</si>
  <si>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</si>
  <si>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</si>
  <si>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</si>
  <si>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</si>
  <si>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</si>
  <si>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</si>
  <si>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</si>
  <si>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</si>
  <si>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</si>
  <si>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</si>
  <si>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</si>
  <si>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</si>
  <si>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</si>
  <si>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</si>
  <si>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</si>
  <si>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</si>
  <si>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</si>
  <si>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</si>
  <si>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</si>
  <si>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</si>
  <si>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</si>
  <si>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</si>
  <si>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</si>
  <si>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</si>
  <si>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</si>
  <si>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</si>
  <si>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</si>
  <si>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</si>
  <si>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</si>
  <si>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</si>
  <si>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</si>
  <si>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</si>
  <si>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</si>
  <si>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</si>
  <si>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</si>
  <si>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</si>
  <si>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</si>
  <si>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</si>
  <si>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</si>
  <si>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</si>
  <si>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</si>
  <si>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</si>
  <si>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</si>
  <si>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</si>
  <si>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</si>
  <si>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</si>
  <si>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</si>
  <si>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</si>
  <si>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 xml:space="preserve">                                              от 26.11.2020 № 559</t>
  </si>
  <si>
    <t>2021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</si>
  <si>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</si>
  <si>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</si>
  <si>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</si>
  <si>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</si>
  <si>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Изменение доходов бюджета Нижневартовского района на 2021 год, предусмотренных приложением 1, 1.1. к решению Думы района от 26.11.2020 № 559</t>
  </si>
  <si>
    <t>000 1 13 02995 05 0000 130</t>
  </si>
  <si>
    <t>Прочие доходы от компенсации затрат бюджетов муниципальных районов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</si>
  <si>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</si>
  <si>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</si>
  <si>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000 1 17 00000 00 0000 000</t>
  </si>
  <si>
    <t>ПРОЧИЕ НЕНАЛОГОВЫЕ ДОХОДЫ</t>
  </si>
  <si>
    <t>000 1 17 05050 05 0000 180</t>
  </si>
  <si>
    <t>Прочие неналоговые доходы бюджетов муниципальных районов</t>
  </si>
  <si>
    <t>000 2 02 25519 05 0000 150</t>
  </si>
  <si>
    <t>Субсидии бюджетам муниципальных районов на поддержку отрасли культуры</t>
  </si>
  <si>
    <t xml:space="preserve">                                              от ________ № ___</t>
  </si>
  <si>
    <t xml:space="preserve">                                              Приложение 1.2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</si>
</sst>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+#,##0.0;[Red]\-#,##0.0;0.0"/>
    <numFmt numFmtId="165" formatCode="0.00000"/>
    <numFmt numFmtId="166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wrapText="1"/>
      <protection hidden="1"/>
    </xf>
    <xf numFmtId="49" fontId="11" fillId="2" borderId="2" xfId="2" applyNumberFormat="1" applyFont="1" applyFill="1" applyBorder="1" applyAlignment="1" applyProtection="1">
      <alignment horizontal="left" wrapText="1"/>
      <protection hidden="1"/>
    </xf>
    <xf numFmtId="0" fontId="11" fillId="2" borderId="2" xfId="2" applyNumberFormat="1" applyFont="1" applyFill="1" applyBorder="1" applyAlignment="1" applyProtection="1">
      <alignment vertical="top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/>
    <xf numFmtId="0" fontId="14" fillId="0" borderId="0" xfId="0" applyFont="1" applyFill="1"/>
    <xf numFmtId="0" fontId="15" fillId="0" borderId="0" xfId="0" applyFont="1" applyFill="1" applyBorder="1"/>
    <xf numFmtId="0" fontId="15" fillId="0" borderId="0" xfId="0" applyFont="1" applyFill="1"/>
    <xf numFmtId="0" fontId="11" fillId="2" borderId="2" xfId="2" applyNumberFormat="1" applyFont="1" applyFill="1" applyBorder="1" applyAlignment="1" applyProtection="1">
      <alignment wrapText="1"/>
      <protection hidden="1"/>
    </xf>
    <xf numFmtId="0" fontId="9" fillId="2" borderId="0" xfId="0" applyFont="1" applyFill="1" applyAlignment="1">
      <alignment horizontal="left"/>
    </xf>
    <xf numFmtId="3" fontId="16" fillId="2" borderId="0" xfId="0" applyNumberFormat="1" applyFont="1" applyFill="1" applyAlignment="1">
      <alignment horizontal="right"/>
    </xf>
    <xf numFmtId="3" fontId="16" fillId="2" borderId="0" xfId="0" applyNumberFormat="1" applyFont="1" applyFill="1"/>
    <xf numFmtId="49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wrapText="1"/>
    </xf>
    <xf numFmtId="164" fontId="1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4" xfId="3" xr:uid="{00000000-0005-0000-0000-000003000000}"/>
    <cellStyle name="Обычный_Tmp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E114"/>
  <sheetViews>
    <sheetView tabSelected="1" workbookViewId="0">
      <selection activeCell="D10" sqref="D10"/>
    </sheetView>
  </sheetViews>
  <sheetFormatPr defaultColWidth="9.140625" defaultRowHeight="12.75" x14ac:dyDescent="0.2"/>
  <cols>
    <col min="1" max="1" width="27.7109375" style="1" customWidth="1"/>
    <col min="2" max="2" width="45.42578125" style="2" customWidth="1"/>
    <col min="3" max="3" width="21.7109375" style="60" customWidth="1"/>
    <col min="4" max="4" width="24.42578125" style="3" customWidth="1"/>
    <col min="5" max="5" width="9.140625" style="3"/>
    <col min="6" max="16384" width="9.140625" style="2"/>
  </cols>
  <sheetData>
    <row r="1" spans="1:5" ht="18.75" x14ac:dyDescent="0.3">
      <c r="B1" s="71" t="s">
        <v>13</v>
      </c>
      <c r="C1" s="71"/>
      <c r="D1" s="2"/>
      <c r="E1" s="2"/>
    </row>
    <row r="2" spans="1:5" ht="18.75" x14ac:dyDescent="0.3">
      <c r="B2" s="71" t="s">
        <v>12</v>
      </c>
      <c r="C2" s="71"/>
      <c r="D2" s="2"/>
      <c r="E2" s="2"/>
    </row>
    <row r="3" spans="1:5" ht="18.75" x14ac:dyDescent="0.3">
      <c r="B3" s="71" t="s">
        <v>206</v>
      </c>
      <c r="C3" s="71"/>
      <c r="D3" s="2"/>
      <c r="E3" s="2"/>
    </row>
    <row r="4" spans="1:5" ht="18.75" x14ac:dyDescent="0.3">
      <c r="B4" s="4"/>
      <c r="C4" s="58"/>
      <c r="D4" s="2"/>
      <c r="E4" s="2"/>
    </row>
    <row r="5" spans="1:5" ht="18.75" x14ac:dyDescent="0.3">
      <c r="B5" s="71" t="s">
        <v>207</v>
      </c>
      <c r="C5" s="71"/>
      <c r="D5" s="2"/>
      <c r="E5" s="2"/>
    </row>
    <row r="6" spans="1:5" ht="18.75" customHeight="1" x14ac:dyDescent="0.3">
      <c r="B6" s="71" t="s">
        <v>12</v>
      </c>
      <c r="C6" s="71"/>
      <c r="D6" s="2"/>
      <c r="E6" s="2"/>
    </row>
    <row r="7" spans="1:5" ht="18.75" x14ac:dyDescent="0.3">
      <c r="B7" s="71" t="s">
        <v>189</v>
      </c>
      <c r="C7" s="71"/>
      <c r="D7" s="2"/>
      <c r="E7" s="2"/>
    </row>
    <row r="8" spans="1:5" x14ac:dyDescent="0.2">
      <c r="C8" s="59"/>
    </row>
    <row r="9" spans="1:5" ht="60" customHeight="1" x14ac:dyDescent="0.3">
      <c r="A9" s="72" t="s">
        <v>195</v>
      </c>
      <c r="B9" s="72"/>
      <c r="C9" s="72"/>
    </row>
    <row r="10" spans="1:5" ht="18" customHeight="1" x14ac:dyDescent="0.3">
      <c r="A10" s="72"/>
      <c r="B10" s="72"/>
      <c r="C10" s="72"/>
    </row>
    <row r="11" spans="1:5" ht="18" customHeight="1" x14ac:dyDescent="0.2">
      <c r="A11" s="69" t="s">
        <v>0</v>
      </c>
      <c r="B11" s="69" t="s">
        <v>1</v>
      </c>
      <c r="C11" s="46" t="s">
        <v>188</v>
      </c>
    </row>
    <row r="12" spans="1:5" ht="24" customHeight="1" x14ac:dyDescent="0.2">
      <c r="A12" s="70"/>
      <c r="B12" s="70"/>
      <c r="C12" s="47" t="s">
        <v>190</v>
      </c>
    </row>
    <row r="13" spans="1:5" x14ac:dyDescent="0.2">
      <c r="A13" s="41">
        <v>1</v>
      </c>
      <c r="B13" s="41">
        <v>2</v>
      </c>
      <c r="C13" s="42">
        <v>3</v>
      </c>
    </row>
    <row r="14" spans="1:5" ht="31.5" x14ac:dyDescent="0.25">
      <c r="A14" s="5" t="s">
        <v>16</v>
      </c>
      <c r="B14" s="6" t="s">
        <v>17</v>
      </c>
      <c r="C14" s="48">
        <f>C15+C21+C26+C38+C47+C49+C60+C67+C71+C78+C81</f>
        <v>101000</v>
      </c>
    </row>
    <row r="15" spans="1:5" ht="15.75" x14ac:dyDescent="0.25">
      <c r="A15" s="5" t="s">
        <v>18</v>
      </c>
      <c r="B15" s="6" t="s">
        <v>19</v>
      </c>
      <c r="C15" s="48">
        <f t="shared" ref="C15" si="0">C16</f>
        <v>27000</v>
      </c>
    </row>
    <row r="16" spans="1:5" ht="15.75" x14ac:dyDescent="0.25">
      <c r="A16" s="5" t="s">
        <v>20</v>
      </c>
      <c r="B16" s="6" t="s">
        <v>21</v>
      </c>
      <c r="C16" s="48">
        <f>SUM(C17:C20)</f>
        <v>27000</v>
      </c>
    </row>
    <row r="17" spans="1:3" ht="110.25" x14ac:dyDescent="0.25">
      <c r="A17" s="7" t="s">
        <v>22</v>
      </c>
      <c r="B17" s="6" t="s">
        <v>23</v>
      </c>
      <c r="C17" s="48">
        <v>30000</v>
      </c>
    </row>
    <row r="18" spans="1:3" ht="173.25" hidden="1" x14ac:dyDescent="0.25">
      <c r="A18" s="7" t="s">
        <v>24</v>
      </c>
      <c r="B18" s="8" t="s">
        <v>25</v>
      </c>
      <c r="C18" s="48"/>
    </row>
    <row r="19" spans="1:3" ht="63" hidden="1" x14ac:dyDescent="0.25">
      <c r="A19" s="7" t="s">
        <v>26</v>
      </c>
      <c r="B19" s="8" t="s">
        <v>27</v>
      </c>
      <c r="C19" s="48"/>
    </row>
    <row r="20" spans="1:3" ht="126" x14ac:dyDescent="0.25">
      <c r="A20" s="9" t="s">
        <v>28</v>
      </c>
      <c r="B20" s="6" t="s">
        <v>29</v>
      </c>
      <c r="C20" s="48">
        <v>-3000</v>
      </c>
    </row>
    <row r="21" spans="1:3" ht="63" hidden="1" x14ac:dyDescent="0.25">
      <c r="A21" s="5" t="s">
        <v>30</v>
      </c>
      <c r="B21" s="6" t="s">
        <v>31</v>
      </c>
      <c r="C21" s="48">
        <f t="shared" ref="C21" si="1">C22</f>
        <v>0</v>
      </c>
    </row>
    <row r="22" spans="1:3" ht="47.25" hidden="1" x14ac:dyDescent="0.25">
      <c r="A22" s="5" t="s">
        <v>32</v>
      </c>
      <c r="B22" s="6" t="s">
        <v>33</v>
      </c>
      <c r="C22" s="48">
        <f>C23+C24+C25</f>
        <v>0</v>
      </c>
    </row>
    <row r="23" spans="1:3" ht="92.25" hidden="1" customHeight="1" x14ac:dyDescent="0.25">
      <c r="A23" s="5" t="s">
        <v>34</v>
      </c>
      <c r="B23" s="6" t="s">
        <v>35</v>
      </c>
      <c r="C23" s="48"/>
    </row>
    <row r="24" spans="1:3" ht="128.25" hidden="1" customHeight="1" x14ac:dyDescent="0.25">
      <c r="A24" s="5" t="s">
        <v>36</v>
      </c>
      <c r="B24" s="6" t="s">
        <v>37</v>
      </c>
      <c r="C24" s="48"/>
    </row>
    <row r="25" spans="1:3" ht="109.5" hidden="1" customHeight="1" x14ac:dyDescent="0.25">
      <c r="A25" s="5" t="s">
        <v>38</v>
      </c>
      <c r="B25" s="6" t="s">
        <v>39</v>
      </c>
      <c r="C25" s="48"/>
    </row>
    <row r="26" spans="1:3" ht="15.75" x14ac:dyDescent="0.25">
      <c r="A26" s="5" t="s">
        <v>40</v>
      </c>
      <c r="B26" s="6" t="s">
        <v>41</v>
      </c>
      <c r="C26" s="48">
        <f>C27+C32+C34+C36</f>
        <v>-2400</v>
      </c>
    </row>
    <row r="27" spans="1:3" ht="31.5" x14ac:dyDescent="0.25">
      <c r="A27" s="5" t="s">
        <v>42</v>
      </c>
      <c r="B27" s="6" t="s">
        <v>43</v>
      </c>
      <c r="C27" s="48">
        <f>C28+C30</f>
        <v>-1930</v>
      </c>
    </row>
    <row r="28" spans="1:3" ht="47.25" x14ac:dyDescent="0.25">
      <c r="A28" s="10" t="s">
        <v>44</v>
      </c>
      <c r="B28" s="11" t="s">
        <v>45</v>
      </c>
      <c r="C28" s="48">
        <f>C29</f>
        <v>-5430</v>
      </c>
    </row>
    <row r="29" spans="1:3" ht="47.25" x14ac:dyDescent="0.25">
      <c r="A29" s="5" t="s">
        <v>46</v>
      </c>
      <c r="B29" s="6" t="s">
        <v>45</v>
      </c>
      <c r="C29" s="48">
        <v>-5430</v>
      </c>
    </row>
    <row r="30" spans="1:3" ht="63" x14ac:dyDescent="0.25">
      <c r="A30" s="12" t="s">
        <v>47</v>
      </c>
      <c r="B30" s="13" t="s">
        <v>48</v>
      </c>
      <c r="C30" s="48">
        <f>C31</f>
        <v>3500</v>
      </c>
    </row>
    <row r="31" spans="1:3" ht="99" customHeight="1" x14ac:dyDescent="0.25">
      <c r="A31" s="14" t="s">
        <v>49</v>
      </c>
      <c r="B31" s="15" t="s">
        <v>50</v>
      </c>
      <c r="C31" s="48">
        <v>3500</v>
      </c>
    </row>
    <row r="32" spans="1:3" ht="31.5" x14ac:dyDescent="0.25">
      <c r="A32" s="5" t="s">
        <v>51</v>
      </c>
      <c r="B32" s="6" t="s">
        <v>52</v>
      </c>
      <c r="C32" s="48">
        <f>C33</f>
        <v>1430</v>
      </c>
    </row>
    <row r="33" spans="1:3" ht="31.5" x14ac:dyDescent="0.25">
      <c r="A33" s="5" t="s">
        <v>53</v>
      </c>
      <c r="B33" s="6" t="s">
        <v>52</v>
      </c>
      <c r="C33" s="48">
        <v>1430</v>
      </c>
    </row>
    <row r="34" spans="1:3" ht="15.75" hidden="1" x14ac:dyDescent="0.25">
      <c r="A34" s="5" t="s">
        <v>54</v>
      </c>
      <c r="B34" s="6" t="s">
        <v>55</v>
      </c>
      <c r="C34" s="48">
        <f>C35</f>
        <v>0</v>
      </c>
    </row>
    <row r="35" spans="1:3" ht="15.75" hidden="1" x14ac:dyDescent="0.25">
      <c r="A35" s="5" t="s">
        <v>56</v>
      </c>
      <c r="B35" s="6" t="s">
        <v>55</v>
      </c>
      <c r="C35" s="48"/>
    </row>
    <row r="36" spans="1:3" ht="31.5" x14ac:dyDescent="0.25">
      <c r="A36" s="5" t="s">
        <v>57</v>
      </c>
      <c r="B36" s="6" t="s">
        <v>58</v>
      </c>
      <c r="C36" s="48">
        <f t="shared" ref="C36" si="2">C37</f>
        <v>-1900</v>
      </c>
    </row>
    <row r="37" spans="1:3" ht="63" x14ac:dyDescent="0.25">
      <c r="A37" s="5" t="s">
        <v>59</v>
      </c>
      <c r="B37" s="6" t="s">
        <v>60</v>
      </c>
      <c r="C37" s="48">
        <v>-1900</v>
      </c>
    </row>
    <row r="38" spans="1:3" ht="15.75" hidden="1" x14ac:dyDescent="0.25">
      <c r="A38" s="5" t="s">
        <v>61</v>
      </c>
      <c r="B38" s="6" t="s">
        <v>62</v>
      </c>
      <c r="C38" s="48">
        <f>C39+C44+C41</f>
        <v>0</v>
      </c>
    </row>
    <row r="39" spans="1:3" ht="15.75" hidden="1" x14ac:dyDescent="0.25">
      <c r="A39" s="5" t="s">
        <v>63</v>
      </c>
      <c r="B39" s="6" t="s">
        <v>64</v>
      </c>
      <c r="C39" s="48">
        <f>C40</f>
        <v>0</v>
      </c>
    </row>
    <row r="40" spans="1:3" ht="64.5" hidden="1" customHeight="1" x14ac:dyDescent="0.25">
      <c r="A40" s="5" t="s">
        <v>65</v>
      </c>
      <c r="B40" s="6" t="s">
        <v>66</v>
      </c>
      <c r="C40" s="48"/>
    </row>
    <row r="41" spans="1:3" ht="15.75" hidden="1" x14ac:dyDescent="0.25">
      <c r="A41" s="5" t="s">
        <v>67</v>
      </c>
      <c r="B41" s="6" t="s">
        <v>68</v>
      </c>
      <c r="C41" s="48">
        <f>C42+C43</f>
        <v>0</v>
      </c>
    </row>
    <row r="42" spans="1:3" ht="18.75" hidden="1" customHeight="1" x14ac:dyDescent="0.25">
      <c r="A42" s="16" t="s">
        <v>69</v>
      </c>
      <c r="B42" s="17" t="s">
        <v>70</v>
      </c>
      <c r="C42" s="48"/>
    </row>
    <row r="43" spans="1:3" ht="19.5" hidden="1" customHeight="1" x14ac:dyDescent="0.25">
      <c r="A43" s="16" t="s">
        <v>71</v>
      </c>
      <c r="B43" s="17" t="s">
        <v>72</v>
      </c>
      <c r="C43" s="48"/>
    </row>
    <row r="44" spans="1:3" ht="15.75" hidden="1" x14ac:dyDescent="0.25">
      <c r="A44" s="5" t="s">
        <v>73</v>
      </c>
      <c r="B44" s="6" t="s">
        <v>74</v>
      </c>
      <c r="C44" s="48">
        <f>SUM(C45:C46)</f>
        <v>0</v>
      </c>
    </row>
    <row r="45" spans="1:3" ht="51.75" hidden="1" customHeight="1" x14ac:dyDescent="0.25">
      <c r="A45" s="5" t="s">
        <v>75</v>
      </c>
      <c r="B45" s="6" t="s">
        <v>76</v>
      </c>
      <c r="C45" s="48"/>
    </row>
    <row r="46" spans="1:3" ht="63" hidden="1" x14ac:dyDescent="0.25">
      <c r="A46" s="14" t="s">
        <v>77</v>
      </c>
      <c r="B46" s="15" t="s">
        <v>78</v>
      </c>
      <c r="C46" s="48"/>
    </row>
    <row r="47" spans="1:3" ht="15.75" hidden="1" x14ac:dyDescent="0.25">
      <c r="A47" s="14" t="s">
        <v>79</v>
      </c>
      <c r="B47" s="15" t="s">
        <v>80</v>
      </c>
      <c r="C47" s="48">
        <f>SUM(C48:C48)</f>
        <v>0</v>
      </c>
    </row>
    <row r="48" spans="1:3" ht="78.75" hidden="1" x14ac:dyDescent="0.25">
      <c r="A48" s="5" t="s">
        <v>81</v>
      </c>
      <c r="B48" s="6" t="s">
        <v>82</v>
      </c>
      <c r="C48" s="48"/>
    </row>
    <row r="49" spans="1:3" ht="63" hidden="1" x14ac:dyDescent="0.25">
      <c r="A49" s="14" t="s">
        <v>83</v>
      </c>
      <c r="B49" s="15" t="s">
        <v>84</v>
      </c>
      <c r="C49" s="48">
        <f>C50+C58</f>
        <v>0</v>
      </c>
    </row>
    <row r="50" spans="1:3" ht="141.75" hidden="1" x14ac:dyDescent="0.25">
      <c r="A50" s="5" t="s">
        <v>85</v>
      </c>
      <c r="B50" s="6" t="s">
        <v>86</v>
      </c>
      <c r="C50" s="48">
        <f>C51+C56+C54</f>
        <v>0</v>
      </c>
    </row>
    <row r="51" spans="1:3" ht="94.5" hidden="1" x14ac:dyDescent="0.25">
      <c r="A51" s="5" t="s">
        <v>87</v>
      </c>
      <c r="B51" s="6" t="s">
        <v>88</v>
      </c>
      <c r="C51" s="48">
        <f>C52+C53</f>
        <v>0</v>
      </c>
    </row>
    <row r="52" spans="1:3" ht="125.45" hidden="1" customHeight="1" x14ac:dyDescent="0.25">
      <c r="A52" s="18" t="s">
        <v>89</v>
      </c>
      <c r="B52" s="19" t="s">
        <v>90</v>
      </c>
      <c r="C52" s="48"/>
    </row>
    <row r="53" spans="1:3" ht="107.45" hidden="1" customHeight="1" x14ac:dyDescent="0.25">
      <c r="A53" s="18" t="s">
        <v>91</v>
      </c>
      <c r="B53" s="19" t="s">
        <v>92</v>
      </c>
      <c r="C53" s="48"/>
    </row>
    <row r="54" spans="1:3" ht="126" hidden="1" x14ac:dyDescent="0.25">
      <c r="A54" s="5" t="s">
        <v>93</v>
      </c>
      <c r="B54" s="6" t="s">
        <v>94</v>
      </c>
      <c r="C54" s="48">
        <f>C55</f>
        <v>0</v>
      </c>
    </row>
    <row r="55" spans="1:3" ht="110.25" hidden="1" x14ac:dyDescent="0.25">
      <c r="A55" s="5" t="s">
        <v>95</v>
      </c>
      <c r="B55" s="6" t="s">
        <v>96</v>
      </c>
      <c r="C55" s="48"/>
    </row>
    <row r="56" spans="1:3" ht="110.25" hidden="1" x14ac:dyDescent="0.25">
      <c r="A56" s="5" t="s">
        <v>97</v>
      </c>
      <c r="B56" s="6" t="s">
        <v>98</v>
      </c>
      <c r="C56" s="48">
        <f t="shared" ref="C56" si="3">C57</f>
        <v>0</v>
      </c>
    </row>
    <row r="57" spans="1:3" ht="94.5" hidden="1" x14ac:dyDescent="0.25">
      <c r="A57" s="14" t="s">
        <v>99</v>
      </c>
      <c r="B57" s="20" t="s">
        <v>100</v>
      </c>
      <c r="C57" s="48"/>
    </row>
    <row r="58" spans="1:3" ht="126" hidden="1" x14ac:dyDescent="0.25">
      <c r="A58" s="21" t="s">
        <v>101</v>
      </c>
      <c r="B58" s="22" t="s">
        <v>102</v>
      </c>
      <c r="C58" s="48">
        <f t="shared" ref="C58" si="4">C59</f>
        <v>0</v>
      </c>
    </row>
    <row r="59" spans="1:3" ht="110.25" hidden="1" x14ac:dyDescent="0.25">
      <c r="A59" s="5" t="s">
        <v>103</v>
      </c>
      <c r="B59" s="23" t="s">
        <v>104</v>
      </c>
      <c r="C59" s="48"/>
    </row>
    <row r="60" spans="1:3" ht="31.5" hidden="1" x14ac:dyDescent="0.25">
      <c r="A60" s="24" t="s">
        <v>105</v>
      </c>
      <c r="B60" s="43" t="s">
        <v>106</v>
      </c>
      <c r="C60" s="48">
        <f>C61+C62+C66+C63</f>
        <v>0</v>
      </c>
    </row>
    <row r="61" spans="1:3" ht="47.25" hidden="1" x14ac:dyDescent="0.25">
      <c r="A61" s="24" t="s">
        <v>107</v>
      </c>
      <c r="B61" s="25" t="s">
        <v>108</v>
      </c>
      <c r="C61" s="48"/>
    </row>
    <row r="62" spans="1:3" ht="31.5" hidden="1" x14ac:dyDescent="0.25">
      <c r="A62" s="24" t="s">
        <v>109</v>
      </c>
      <c r="B62" s="25" t="s">
        <v>110</v>
      </c>
      <c r="C62" s="48"/>
    </row>
    <row r="63" spans="1:3" ht="31.5" hidden="1" x14ac:dyDescent="0.25">
      <c r="A63" s="24" t="s">
        <v>111</v>
      </c>
      <c r="B63" s="26" t="s">
        <v>112</v>
      </c>
      <c r="C63" s="48">
        <f>C64+C65</f>
        <v>0</v>
      </c>
    </row>
    <row r="64" spans="1:3" ht="15.75" hidden="1" x14ac:dyDescent="0.25">
      <c r="A64" s="24" t="s">
        <v>113</v>
      </c>
      <c r="B64" s="26" t="s">
        <v>114</v>
      </c>
      <c r="C64" s="48"/>
    </row>
    <row r="65" spans="1:3" ht="31.5" hidden="1" x14ac:dyDescent="0.25">
      <c r="A65" s="24" t="s">
        <v>115</v>
      </c>
      <c r="B65" s="26" t="s">
        <v>116</v>
      </c>
      <c r="C65" s="48"/>
    </row>
    <row r="66" spans="1:3" ht="63" hidden="1" x14ac:dyDescent="0.25">
      <c r="A66" s="5" t="s">
        <v>117</v>
      </c>
      <c r="B66" s="27" t="s">
        <v>118</v>
      </c>
      <c r="C66" s="48"/>
    </row>
    <row r="67" spans="1:3" ht="47.25" x14ac:dyDescent="0.25">
      <c r="A67" s="28" t="s">
        <v>119</v>
      </c>
      <c r="B67" s="29" t="s">
        <v>120</v>
      </c>
      <c r="C67" s="48">
        <f>SUM(C68:C70)</f>
        <v>1330</v>
      </c>
    </row>
    <row r="68" spans="1:3" ht="47.25" hidden="1" x14ac:dyDescent="0.25">
      <c r="A68" s="21" t="s">
        <v>121</v>
      </c>
      <c r="B68" s="6" t="s">
        <v>122</v>
      </c>
      <c r="C68" s="48"/>
    </row>
    <row r="69" spans="1:3" ht="63" hidden="1" x14ac:dyDescent="0.25">
      <c r="A69" s="28" t="s">
        <v>123</v>
      </c>
      <c r="B69" s="29" t="s">
        <v>124</v>
      </c>
      <c r="C69" s="48"/>
    </row>
    <row r="70" spans="1:3" ht="31.5" x14ac:dyDescent="0.25">
      <c r="A70" s="28" t="s">
        <v>196</v>
      </c>
      <c r="B70" s="29" t="s">
        <v>197</v>
      </c>
      <c r="C70" s="48">
        <v>1330</v>
      </c>
    </row>
    <row r="71" spans="1:3" ht="47.25" hidden="1" x14ac:dyDescent="0.25">
      <c r="A71" s="5" t="s">
        <v>125</v>
      </c>
      <c r="B71" s="6" t="s">
        <v>126</v>
      </c>
      <c r="C71" s="48">
        <f t="shared" ref="C71" si="5">C72+C74+C76</f>
        <v>0</v>
      </c>
    </row>
    <row r="72" spans="1:3" ht="15.75" hidden="1" x14ac:dyDescent="0.25">
      <c r="A72" s="5" t="s">
        <v>127</v>
      </c>
      <c r="B72" s="6" t="s">
        <v>128</v>
      </c>
      <c r="C72" s="48">
        <f t="shared" ref="C72" si="6">C73</f>
        <v>0</v>
      </c>
    </row>
    <row r="73" spans="1:3" ht="31.5" hidden="1" x14ac:dyDescent="0.25">
      <c r="A73" s="5" t="s">
        <v>129</v>
      </c>
      <c r="B73" s="30" t="s">
        <v>130</v>
      </c>
      <c r="C73" s="48"/>
    </row>
    <row r="74" spans="1:3" ht="126" hidden="1" x14ac:dyDescent="0.25">
      <c r="A74" s="5" t="s">
        <v>131</v>
      </c>
      <c r="B74" s="6" t="s">
        <v>132</v>
      </c>
      <c r="C74" s="48">
        <f t="shared" ref="C74" si="7">C75</f>
        <v>0</v>
      </c>
    </row>
    <row r="75" spans="1:3" ht="129.19999999999999" hidden="1" customHeight="1" x14ac:dyDescent="0.25">
      <c r="A75" s="5" t="s">
        <v>133</v>
      </c>
      <c r="B75" s="6" t="s">
        <v>134</v>
      </c>
      <c r="C75" s="48"/>
    </row>
    <row r="76" spans="1:3" ht="47.25" hidden="1" x14ac:dyDescent="0.25">
      <c r="A76" s="5" t="s">
        <v>135</v>
      </c>
      <c r="B76" s="6" t="s">
        <v>136</v>
      </c>
      <c r="C76" s="48">
        <f>C77</f>
        <v>0</v>
      </c>
    </row>
    <row r="77" spans="1:3" ht="63" hidden="1" x14ac:dyDescent="0.25">
      <c r="A77" s="5" t="s">
        <v>137</v>
      </c>
      <c r="B77" s="31" t="s">
        <v>138</v>
      </c>
      <c r="C77" s="48"/>
    </row>
    <row r="78" spans="1:3" ht="31.5" x14ac:dyDescent="0.25">
      <c r="A78" s="5" t="s">
        <v>139</v>
      </c>
      <c r="B78" s="33" t="s">
        <v>140</v>
      </c>
      <c r="C78" s="48">
        <f>SUM(C79:C80)</f>
        <v>75059</v>
      </c>
    </row>
    <row r="79" spans="1:3" ht="159" customHeight="1" x14ac:dyDescent="0.25">
      <c r="A79" s="21" t="s">
        <v>198</v>
      </c>
      <c r="B79" s="32" t="s">
        <v>199</v>
      </c>
      <c r="C79" s="48">
        <v>8100</v>
      </c>
    </row>
    <row r="80" spans="1:3" ht="141.75" x14ac:dyDescent="0.25">
      <c r="A80" s="21" t="s">
        <v>141</v>
      </c>
      <c r="B80" s="32" t="s">
        <v>142</v>
      </c>
      <c r="C80" s="48">
        <v>66959</v>
      </c>
    </row>
    <row r="81" spans="1:5" ht="15.75" x14ac:dyDescent="0.25">
      <c r="A81" s="21" t="s">
        <v>200</v>
      </c>
      <c r="B81" s="32" t="s">
        <v>201</v>
      </c>
      <c r="C81" s="48">
        <f>C82</f>
        <v>11</v>
      </c>
    </row>
    <row r="82" spans="1:5" ht="31.5" x14ac:dyDescent="0.25">
      <c r="A82" s="21" t="s">
        <v>202</v>
      </c>
      <c r="B82" s="32" t="s">
        <v>203</v>
      </c>
      <c r="C82" s="48">
        <v>11</v>
      </c>
    </row>
    <row r="83" spans="1:5" s="54" customFormat="1" ht="15.75" x14ac:dyDescent="0.25">
      <c r="A83" s="63" t="s">
        <v>143</v>
      </c>
      <c r="B83" s="64" t="s">
        <v>2</v>
      </c>
      <c r="C83" s="52">
        <f>C84+C106</f>
        <v>154913.20000000001</v>
      </c>
      <c r="D83" s="53"/>
      <c r="E83" s="53"/>
    </row>
    <row r="84" spans="1:5" s="54" customFormat="1" ht="63" x14ac:dyDescent="0.25">
      <c r="A84" s="63" t="s">
        <v>3</v>
      </c>
      <c r="B84" s="66" t="s">
        <v>144</v>
      </c>
      <c r="C84" s="52">
        <f>C85+C87+C94+C102</f>
        <v>153753</v>
      </c>
      <c r="D84" s="53"/>
      <c r="E84" s="53"/>
    </row>
    <row r="85" spans="1:5" ht="31.5" hidden="1" x14ac:dyDescent="0.25">
      <c r="A85" s="44" t="s">
        <v>145</v>
      </c>
      <c r="B85" s="45" t="s">
        <v>146</v>
      </c>
      <c r="C85" s="48">
        <f>C86</f>
        <v>0</v>
      </c>
    </row>
    <row r="86" spans="1:5" ht="47.25" hidden="1" x14ac:dyDescent="0.25">
      <c r="A86" s="34" t="s">
        <v>147</v>
      </c>
      <c r="B86" s="35" t="s">
        <v>148</v>
      </c>
      <c r="C86" s="48"/>
    </row>
    <row r="87" spans="1:5" s="56" customFormat="1" ht="47.25" x14ac:dyDescent="0.25">
      <c r="A87" s="50" t="s">
        <v>149</v>
      </c>
      <c r="B87" s="51" t="s">
        <v>150</v>
      </c>
      <c r="C87" s="52">
        <f>SUM(C88:C93)</f>
        <v>58447.199999999997</v>
      </c>
      <c r="D87" s="55"/>
      <c r="E87" s="55"/>
    </row>
    <row r="88" spans="1:5" ht="110.25" hidden="1" x14ac:dyDescent="0.25">
      <c r="A88" s="36" t="s">
        <v>151</v>
      </c>
      <c r="B88" s="49" t="s">
        <v>187</v>
      </c>
      <c r="C88" s="48"/>
    </row>
    <row r="89" spans="1:5" ht="63" hidden="1" x14ac:dyDescent="0.25">
      <c r="A89" s="36" t="s">
        <v>152</v>
      </c>
      <c r="B89" s="37" t="s">
        <v>153</v>
      </c>
      <c r="C89" s="48"/>
    </row>
    <row r="90" spans="1:5" ht="102.6" hidden="1" customHeight="1" x14ac:dyDescent="0.2">
      <c r="A90" s="38" t="s">
        <v>191</v>
      </c>
      <c r="B90" s="68" t="s">
        <v>193</v>
      </c>
      <c r="C90" s="48"/>
    </row>
    <row r="91" spans="1:5" ht="31.5" x14ac:dyDescent="0.2">
      <c r="A91" s="38" t="s">
        <v>204</v>
      </c>
      <c r="B91" s="68" t="s">
        <v>205</v>
      </c>
      <c r="C91" s="48">
        <v>0.1</v>
      </c>
    </row>
    <row r="92" spans="1:5" ht="63" hidden="1" x14ac:dyDescent="0.25">
      <c r="A92" s="36" t="s">
        <v>154</v>
      </c>
      <c r="B92" s="37" t="s">
        <v>155</v>
      </c>
      <c r="C92" s="48"/>
    </row>
    <row r="93" spans="1:5" ht="31.5" x14ac:dyDescent="0.25">
      <c r="A93" s="36" t="s">
        <v>156</v>
      </c>
      <c r="B93" s="37" t="s">
        <v>4</v>
      </c>
      <c r="C93" s="48">
        <v>58447.1</v>
      </c>
    </row>
    <row r="94" spans="1:5" ht="31.5" x14ac:dyDescent="0.25">
      <c r="A94" s="50" t="s">
        <v>157</v>
      </c>
      <c r="B94" s="51" t="s">
        <v>158</v>
      </c>
      <c r="C94" s="52">
        <f>SUM(C95:C101)</f>
        <v>1379.6</v>
      </c>
    </row>
    <row r="95" spans="1:5" ht="63" x14ac:dyDescent="0.25">
      <c r="A95" s="36" t="s">
        <v>159</v>
      </c>
      <c r="B95" s="37" t="s">
        <v>7</v>
      </c>
      <c r="C95" s="48">
        <v>1379.6</v>
      </c>
    </row>
    <row r="96" spans="1:5" ht="113.25" hidden="1" customHeight="1" x14ac:dyDescent="0.25">
      <c r="A96" s="39" t="s">
        <v>160</v>
      </c>
      <c r="B96" s="40" t="s">
        <v>186</v>
      </c>
      <c r="C96" s="48"/>
    </row>
    <row r="97" spans="1:5" ht="94.5" hidden="1" x14ac:dyDescent="0.25">
      <c r="A97" s="36" t="s">
        <v>161</v>
      </c>
      <c r="B97" s="37" t="s">
        <v>162</v>
      </c>
      <c r="C97" s="48"/>
    </row>
    <row r="98" spans="1:5" ht="63" hidden="1" x14ac:dyDescent="0.25">
      <c r="A98" s="39" t="s">
        <v>163</v>
      </c>
      <c r="B98" s="40" t="s">
        <v>6</v>
      </c>
      <c r="C98" s="48"/>
    </row>
    <row r="99" spans="1:5" ht="94.5" hidden="1" x14ac:dyDescent="0.25">
      <c r="A99" s="39" t="s">
        <v>164</v>
      </c>
      <c r="B99" s="40" t="s">
        <v>165</v>
      </c>
      <c r="C99" s="48"/>
    </row>
    <row r="100" spans="1:5" ht="47.25" hidden="1" x14ac:dyDescent="0.25">
      <c r="A100" s="36" t="s">
        <v>166</v>
      </c>
      <c r="B100" s="37" t="s">
        <v>167</v>
      </c>
      <c r="C100" s="48">
        <v>0</v>
      </c>
    </row>
    <row r="101" spans="1:5" ht="47.25" hidden="1" x14ac:dyDescent="0.25">
      <c r="A101" s="36" t="s">
        <v>168</v>
      </c>
      <c r="B101" s="37" t="s">
        <v>5</v>
      </c>
      <c r="C101" s="48"/>
    </row>
    <row r="102" spans="1:5" s="56" customFormat="1" ht="21.75" customHeight="1" x14ac:dyDescent="0.25">
      <c r="A102" s="50" t="s">
        <v>14</v>
      </c>
      <c r="B102" s="57" t="s">
        <v>8</v>
      </c>
      <c r="C102" s="52">
        <f>SUM(C103:C105)</f>
        <v>93926.2</v>
      </c>
      <c r="D102" s="55"/>
      <c r="E102" s="55"/>
    </row>
    <row r="103" spans="1:5" ht="94.5" x14ac:dyDescent="0.25">
      <c r="A103" s="14" t="s">
        <v>15</v>
      </c>
      <c r="B103" s="37" t="s">
        <v>9</v>
      </c>
      <c r="C103" s="67">
        <v>88029.4</v>
      </c>
    </row>
    <row r="104" spans="1:5" ht="121.15" hidden="1" customHeight="1" x14ac:dyDescent="0.25">
      <c r="A104" s="14" t="s">
        <v>192</v>
      </c>
      <c r="B104" s="37" t="s">
        <v>194</v>
      </c>
      <c r="C104" s="67"/>
    </row>
    <row r="105" spans="1:5" ht="47.25" x14ac:dyDescent="0.25">
      <c r="A105" s="34" t="s">
        <v>169</v>
      </c>
      <c r="B105" s="35" t="s">
        <v>10</v>
      </c>
      <c r="C105" s="48">
        <v>5896.8</v>
      </c>
    </row>
    <row r="106" spans="1:5" s="54" customFormat="1" ht="31.5" x14ac:dyDescent="0.25">
      <c r="A106" s="61" t="s">
        <v>170</v>
      </c>
      <c r="B106" s="62" t="s">
        <v>171</v>
      </c>
      <c r="C106" s="52">
        <f>C107</f>
        <v>1160.2</v>
      </c>
      <c r="D106" s="53"/>
      <c r="E106" s="53"/>
    </row>
    <row r="107" spans="1:5" ht="31.5" x14ac:dyDescent="0.25">
      <c r="A107" s="34" t="s">
        <v>172</v>
      </c>
      <c r="B107" s="35" t="s">
        <v>11</v>
      </c>
      <c r="C107" s="48">
        <f>C108+C109</f>
        <v>1160.2</v>
      </c>
    </row>
    <row r="108" spans="1:5" ht="63" x14ac:dyDescent="0.25">
      <c r="A108" s="34" t="s">
        <v>173</v>
      </c>
      <c r="B108" s="35" t="s">
        <v>174</v>
      </c>
      <c r="C108" s="48">
        <v>709.4</v>
      </c>
    </row>
    <row r="109" spans="1:5" ht="31.5" x14ac:dyDescent="0.25">
      <c r="A109" s="34" t="s">
        <v>175</v>
      </c>
      <c r="B109" s="35" t="s">
        <v>176</v>
      </c>
      <c r="C109" s="67">
        <v>450.8</v>
      </c>
    </row>
    <row r="110" spans="1:5" ht="93.2" hidden="1" customHeight="1" x14ac:dyDescent="0.25">
      <c r="A110" s="34" t="s">
        <v>177</v>
      </c>
      <c r="B110" s="35" t="s">
        <v>178</v>
      </c>
      <c r="C110" s="48">
        <v>0</v>
      </c>
    </row>
    <row r="111" spans="1:5" ht="47.25" hidden="1" x14ac:dyDescent="0.25">
      <c r="A111" s="34" t="s">
        <v>179</v>
      </c>
      <c r="B111" s="35" t="s">
        <v>180</v>
      </c>
      <c r="C111" s="48"/>
    </row>
    <row r="112" spans="1:5" ht="64.5" hidden="1" customHeight="1" x14ac:dyDescent="0.25">
      <c r="A112" s="34" t="s">
        <v>181</v>
      </c>
      <c r="B112" s="35" t="s">
        <v>182</v>
      </c>
      <c r="C112" s="48">
        <v>0</v>
      </c>
    </row>
    <row r="113" spans="1:5" ht="63" hidden="1" x14ac:dyDescent="0.25">
      <c r="A113" s="34" t="s">
        <v>183</v>
      </c>
      <c r="B113" s="35" t="s">
        <v>184</v>
      </c>
      <c r="C113" s="48"/>
    </row>
    <row r="114" spans="1:5" s="54" customFormat="1" ht="15.75" x14ac:dyDescent="0.25">
      <c r="A114" s="63"/>
      <c r="B114" s="64" t="s">
        <v>185</v>
      </c>
      <c r="C114" s="65">
        <f>C14+C83</f>
        <v>255913.2</v>
      </c>
      <c r="D114" s="53"/>
      <c r="E114" s="53"/>
    </row>
  </sheetData>
  <autoFilter ref="A13:E114" xr:uid="{00000000-0009-0000-0000-000000000000}">
    <filterColumn colId="2">
      <filters>
        <filter val="+0,1"/>
        <filter val="+1 330,0"/>
        <filter val="+1 379,6"/>
        <filter val="+1 430,0"/>
        <filter val="+101 000,0"/>
        <filter val="+11,0"/>
        <filter val="+150,0"/>
        <filter val="+27 000,0"/>
        <filter val="+3 500,0"/>
        <filter val="+30 000,0"/>
        <filter val="+395 302,1"/>
        <filter val="+401 198,9"/>
        <filter val="+461 025,7"/>
        <filter val="+461 885,1"/>
        <filter val="+5 896,8"/>
        <filter val="+562 885,1"/>
        <filter val="+58 447,1"/>
        <filter val="+58 447,2"/>
        <filter val="+66 959,0"/>
        <filter val="+709,4"/>
        <filter val="+75 059,0"/>
        <filter val="+8 100,0"/>
        <filter val="+859,4"/>
        <filter val="-1 900,0"/>
        <filter val="-1 930,0"/>
        <filter val="-2 400,0"/>
        <filter val="-3 000,0"/>
        <filter val="-5 430,0"/>
      </filters>
    </filterColumn>
  </autoFilter>
  <mergeCells count="10">
    <mergeCell ref="A11:A12"/>
    <mergeCell ref="B11:B12"/>
    <mergeCell ref="B1:C1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Вандрей Сергей Александрович</cp:lastModifiedBy>
  <cp:lastPrinted>2021-05-24T07:57:49Z</cp:lastPrinted>
  <dcterms:created xsi:type="dcterms:W3CDTF">2011-01-24T04:09:14Z</dcterms:created>
  <dcterms:modified xsi:type="dcterms:W3CDTF">2021-05-24T07:57:51Z</dcterms:modified>
</cp:coreProperties>
</file>